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2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clemson.sharepoint.com/teams/IE4670SystemsDesignII/Shared Documents/General/Project Files/Work Files/"/>
    </mc:Choice>
  </mc:AlternateContent>
  <xr:revisionPtr revIDLastSave="205" documentId="8_{53D159E6-0D1A-4ADF-871F-4E3D920F480D}" xr6:coauthVersionLast="47" xr6:coauthVersionMax="47" xr10:uidLastSave="{A933A8FC-776C-4A5A-8D76-0F4DACDEAF73}"/>
  <bookViews>
    <workbookView xWindow="-108" yWindow="-108" windowWidth="23256" windowHeight="12456" xr2:uid="{269B7F0F-2EF3-4F22-B37F-3ACBAF5D081C}"/>
  </bookViews>
  <sheets>
    <sheet name="Sheet1" sheetId="1" r:id="rId1"/>
    <sheet name="Recommendation1" sheetId="2" r:id="rId2"/>
  </sheets>
  <calcPr calcId="191028"/>
  <pivotCaches>
    <pivotCache cacheId="9422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1" i="1" l="1"/>
  <c r="H40" i="1"/>
  <c r="D12" i="1"/>
  <c r="J19" i="1"/>
  <c r="J3" i="1"/>
  <c r="J8" i="1"/>
  <c r="J7" i="1"/>
  <c r="J4" i="1"/>
  <c r="J21" i="1"/>
  <c r="J20" i="1"/>
  <c r="J18" i="1"/>
  <c r="J17" i="1"/>
  <c r="J16" i="1"/>
  <c r="J15" i="1"/>
  <c r="D9" i="1"/>
  <c r="D10" i="1"/>
  <c r="D11" i="1"/>
  <c r="D13" i="1"/>
  <c r="D14" i="1"/>
  <c r="D15" i="1"/>
  <c r="J6" i="1"/>
  <c r="J5" i="1"/>
  <c r="J9" i="1" s="1"/>
  <c r="D7" i="1"/>
  <c r="D5" i="1"/>
  <c r="D4" i="1"/>
  <c r="D6" i="1"/>
  <c r="D8" i="1"/>
  <c r="D3" i="1"/>
  <c r="D16" i="1" l="1"/>
  <c r="J22" i="1"/>
</calcChain>
</file>

<file path=xl/sharedStrings.xml><?xml version="1.0" encoding="utf-8"?>
<sst xmlns="http://schemas.openxmlformats.org/spreadsheetml/2006/main" count="77" uniqueCount="31">
  <si>
    <t>Total Equipment Costs</t>
  </si>
  <si>
    <t>Warehouse Costs</t>
  </si>
  <si>
    <t>Item</t>
  </si>
  <si>
    <t>Quanitity</t>
  </si>
  <si>
    <t xml:space="preserve">Cost Per </t>
  </si>
  <si>
    <t>Total $</t>
  </si>
  <si>
    <t>Dock Leveler</t>
  </si>
  <si>
    <t>Pallet Jack</t>
  </si>
  <si>
    <t>Pallet Racks (2 High)</t>
  </si>
  <si>
    <t>Lift Stacker</t>
  </si>
  <si>
    <t>Forklift</t>
  </si>
  <si>
    <t>Pallet Racks (3 High)</t>
  </si>
  <si>
    <t>*</t>
  </si>
  <si>
    <t>Employee Salary</t>
  </si>
  <si>
    <t>Total Cost</t>
  </si>
  <si>
    <t>High Speed Line</t>
  </si>
  <si>
    <t>Upgraded Line</t>
  </si>
  <si>
    <t>Computers</t>
  </si>
  <si>
    <t xml:space="preserve">POS Hardware </t>
  </si>
  <si>
    <t>Manufacturing Costs</t>
  </si>
  <si>
    <t>Master Server</t>
  </si>
  <si>
    <t>Price Ticketing Software</t>
  </si>
  <si>
    <t>POS Hardware/Scanners</t>
  </si>
  <si>
    <t>Total Warehouse Cost</t>
  </si>
  <si>
    <t>Total Manufacturing Cost</t>
  </si>
  <si>
    <t>High Speed Line 1</t>
  </si>
  <si>
    <t>High Speed Line 2</t>
  </si>
  <si>
    <t>Computers/Scanners</t>
  </si>
  <si>
    <t>Row Labels</t>
  </si>
  <si>
    <t>Sum of Total $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</si>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</sst>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164" formatCode="&quot;$&quot;#,##0"/>
  </numFmts>
  <fonts count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3" borderId="1" xfId="0" applyFill="1" applyBorder="1" applyAlignment="1">
      <alignment horizontal="center"/>
    </xf>
    <xf numFmtId="1" fontId="0" fillId="4" borderId="1" xfId="0" applyNumberFormat="1" applyFill="1" applyBorder="1"/>
    <xf numFmtId="1" fontId="0" fillId="5" borderId="1" xfId="0" applyNumberFormat="1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164" fontId="0" fillId="5" borderId="2" xfId="0" applyNumberFormat="1" applyFill="1" applyBorder="1" applyAlignment="1">
      <alignment horizontal="center"/>
    </xf>
    <xf numFmtId="1" fontId="0" fillId="0" borderId="3" xfId="0" applyNumberFormat="1" applyBorder="1"/>
    <xf numFmtId="1" fontId="0" fillId="0" borderId="3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" fontId="0" fillId="0" borderId="0" xfId="0" applyNumberFormat="1"/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6" fontId="0" fillId="0" borderId="0" xfId="0" applyNumberFormat="1"/>
    <xf numFmtId="1" fontId="0" fillId="3" borderId="2" xfId="0" applyNumberFormat="1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1" fontId="0" fillId="3" borderId="1" xfId="0" applyNumberForma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Warehouse Costs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Sheet1!$H$1:$H$2</c:f>
              <c:strCache>
                <c:ptCount val="2"/>
                <c:pt idx="0">
                  <c:v>Warehouse Costs</c:v>
                </c:pt>
                <c:pt idx="1">
                  <c:v>Quanitity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068-45C5-A365-C35E99C91A2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068-45C5-A365-C35E99C91A2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068-45C5-A365-C35E99C91A2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068-45C5-A365-C35E99C91A2F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0068-45C5-A365-C35E99C91A2F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0068-45C5-A365-C35E99C91A2F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0068-45C5-A365-C35E99C91A2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Sheet1!$G$3:$G$9</c:f>
              <c:strCache>
                <c:ptCount val="7"/>
                <c:pt idx="0">
                  <c:v>Pallet Jack</c:v>
                </c:pt>
                <c:pt idx="1">
                  <c:v>Pallet Racks (2 High)</c:v>
                </c:pt>
                <c:pt idx="2">
                  <c:v>Lift Stacker</c:v>
                </c:pt>
                <c:pt idx="3">
                  <c:v>Forklift</c:v>
                </c:pt>
                <c:pt idx="4">
                  <c:v>Dock Leveler</c:v>
                </c:pt>
                <c:pt idx="5">
                  <c:v>Pallet Racks (3 High)</c:v>
                </c:pt>
                <c:pt idx="6">
                  <c:v>Total Cost</c:v>
                </c:pt>
              </c:strCache>
            </c:strRef>
          </c:cat>
          <c:val>
            <c:numRef>
              <c:f>Sheet1!$H$3:$H$9</c:f>
              <c:numCache>
                <c:formatCode>0</c:formatCode>
                <c:ptCount val="7"/>
                <c:pt idx="0">
                  <c:v>5</c:v>
                </c:pt>
                <c:pt idx="1">
                  <c:v>36</c:v>
                </c:pt>
                <c:pt idx="2">
                  <c:v>1</c:v>
                </c:pt>
                <c:pt idx="3">
                  <c:v>3</c:v>
                </c:pt>
                <c:pt idx="4">
                  <c:v>12</c:v>
                </c:pt>
                <c:pt idx="5">
                  <c:v>228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D5-4BA5-8DF6-88FAD9E6AC4E}"/>
            </c:ext>
          </c:extLst>
        </c:ser>
        <c:ser>
          <c:idx val="1"/>
          <c:order val="1"/>
          <c:tx>
            <c:strRef>
              <c:f>Sheet1!$I$1:$I$2</c:f>
              <c:strCache>
                <c:ptCount val="2"/>
                <c:pt idx="0">
                  <c:v>Warehouse Costs</c:v>
                </c:pt>
                <c:pt idx="1">
                  <c:v>Cost Per 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0068-45C5-A365-C35E99C91A2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0068-45C5-A365-C35E99C91A2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0068-45C5-A365-C35E99C91A2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0068-45C5-A365-C35E99C91A2F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0068-45C5-A365-C35E99C91A2F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0068-45C5-A365-C35E99C91A2F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0068-45C5-A365-C35E99C91A2F}"/>
              </c:ext>
            </c:extLst>
          </c:dPt>
          <c:cat>
            <c:strRef>
              <c:f>Sheet1!$G$3:$G$9</c:f>
              <c:strCache>
                <c:ptCount val="7"/>
                <c:pt idx="0">
                  <c:v>Pallet Jack</c:v>
                </c:pt>
                <c:pt idx="1">
                  <c:v>Pallet Racks (2 High)</c:v>
                </c:pt>
                <c:pt idx="2">
                  <c:v>Lift Stacker</c:v>
                </c:pt>
                <c:pt idx="3">
                  <c:v>Forklift</c:v>
                </c:pt>
                <c:pt idx="4">
                  <c:v>Dock Leveler</c:v>
                </c:pt>
                <c:pt idx="5">
                  <c:v>Pallet Racks (3 High)</c:v>
                </c:pt>
                <c:pt idx="6">
                  <c:v>Total Cost</c:v>
                </c:pt>
              </c:strCache>
            </c:strRef>
          </c:cat>
          <c:val>
            <c:numRef>
              <c:f>Sheet1!$I$3:$I$9</c:f>
              <c:numCache>
                <c:formatCode>"$"#,##0</c:formatCode>
                <c:ptCount val="7"/>
                <c:pt idx="0">
                  <c:v>400</c:v>
                </c:pt>
                <c:pt idx="1">
                  <c:v>1000</c:v>
                </c:pt>
                <c:pt idx="2">
                  <c:v>5000</c:v>
                </c:pt>
                <c:pt idx="3">
                  <c:v>30000</c:v>
                </c:pt>
                <c:pt idx="4">
                  <c:v>1800</c:v>
                </c:pt>
                <c:pt idx="5">
                  <c:v>1200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1D5-4BA5-8DF6-88FAD9E6AC4E}"/>
            </c:ext>
          </c:extLst>
        </c:ser>
        <c:ser>
          <c:idx val="2"/>
          <c:order val="2"/>
          <c:tx>
            <c:strRef>
              <c:f>Sheet1!$J$1:$J$2</c:f>
              <c:strCache>
                <c:ptCount val="2"/>
                <c:pt idx="0">
                  <c:v>Warehouse Costs</c:v>
                </c:pt>
                <c:pt idx="1">
                  <c:v>Total $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D-0068-45C5-A365-C35E99C91A2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F-0068-45C5-A365-C35E99C91A2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1-0068-45C5-A365-C35E99C91A2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3-0068-45C5-A365-C35E99C91A2F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5-0068-45C5-A365-C35E99C91A2F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7-0068-45C5-A365-C35E99C91A2F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9-0068-45C5-A365-C35E99C91A2F}"/>
              </c:ext>
            </c:extLst>
          </c:dPt>
          <c:cat>
            <c:strRef>
              <c:f>Sheet1!$G$3:$G$9</c:f>
              <c:strCache>
                <c:ptCount val="7"/>
                <c:pt idx="0">
                  <c:v>Pallet Jack</c:v>
                </c:pt>
                <c:pt idx="1">
                  <c:v>Pallet Racks (2 High)</c:v>
                </c:pt>
                <c:pt idx="2">
                  <c:v>Lift Stacker</c:v>
                </c:pt>
                <c:pt idx="3">
                  <c:v>Forklift</c:v>
                </c:pt>
                <c:pt idx="4">
                  <c:v>Dock Leveler</c:v>
                </c:pt>
                <c:pt idx="5">
                  <c:v>Pallet Racks (3 High)</c:v>
                </c:pt>
                <c:pt idx="6">
                  <c:v>Total Cost</c:v>
                </c:pt>
              </c:strCache>
            </c:strRef>
          </c:cat>
          <c:val>
            <c:numRef>
              <c:f>Sheet1!$J$3:$J$9</c:f>
              <c:numCache>
                <c:formatCode>"$"#,##0</c:formatCode>
                <c:ptCount val="7"/>
                <c:pt idx="0">
                  <c:v>2000</c:v>
                </c:pt>
                <c:pt idx="1">
                  <c:v>36000</c:v>
                </c:pt>
                <c:pt idx="2">
                  <c:v>5000</c:v>
                </c:pt>
                <c:pt idx="3">
                  <c:v>90000</c:v>
                </c:pt>
                <c:pt idx="4">
                  <c:v>21600</c:v>
                </c:pt>
                <c:pt idx="5">
                  <c:v>273600</c:v>
                </c:pt>
                <c:pt idx="6">
                  <c:v>428200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1D5-4BA5-8DF6-88FAD9E6AC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Manufacturing Costs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Sheet1!$H$13:$H$14</c:f>
              <c:strCache>
                <c:ptCount val="2"/>
                <c:pt idx="0">
                  <c:v>Manufacturing Costs</c:v>
                </c:pt>
                <c:pt idx="1">
                  <c:v>Quanitity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94E-472E-8D03-28CC903DFF6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94E-472E-8D03-28CC903DFF6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94E-472E-8D03-28CC903DFF6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94E-472E-8D03-28CC903DFF6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194E-472E-8D03-28CC903DFF64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194E-472E-8D03-28CC903DFF64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194E-472E-8D03-28CC903DFF64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194E-472E-8D03-28CC903DFF6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Sheet1!$G$15:$G$22</c:f>
              <c:strCache>
                <c:ptCount val="8"/>
                <c:pt idx="0">
                  <c:v>Employee Salary</c:v>
                </c:pt>
                <c:pt idx="1">
                  <c:v>High Speed Line</c:v>
                </c:pt>
                <c:pt idx="2">
                  <c:v>Upgraded Line</c:v>
                </c:pt>
                <c:pt idx="3">
                  <c:v>POS Hardware/Scanners</c:v>
                </c:pt>
                <c:pt idx="4">
                  <c:v>Computers</c:v>
                </c:pt>
                <c:pt idx="5">
                  <c:v>Master Server</c:v>
                </c:pt>
                <c:pt idx="6">
                  <c:v>Price Ticketing Software</c:v>
                </c:pt>
                <c:pt idx="7">
                  <c:v>Total Cost</c:v>
                </c:pt>
              </c:strCache>
            </c:strRef>
          </c:cat>
          <c:val>
            <c:numRef>
              <c:f>Sheet1!$H$15:$H$22</c:f>
              <c:numCache>
                <c:formatCode>0</c:formatCode>
                <c:ptCount val="8"/>
                <c:pt idx="0">
                  <c:v>7</c:v>
                </c:pt>
                <c:pt idx="1">
                  <c:v>2</c:v>
                </c:pt>
                <c:pt idx="2">
                  <c:v>1</c:v>
                </c:pt>
                <c:pt idx="3">
                  <c:v>6</c:v>
                </c:pt>
                <c:pt idx="4">
                  <c:v>6</c:v>
                </c:pt>
                <c:pt idx="5">
                  <c:v>1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B6-4D65-8AC3-B62E70A35869}"/>
            </c:ext>
          </c:extLst>
        </c:ser>
        <c:ser>
          <c:idx val="1"/>
          <c:order val="1"/>
          <c:tx>
            <c:strRef>
              <c:f>Sheet1!$I$13:$I$14</c:f>
              <c:strCache>
                <c:ptCount val="2"/>
                <c:pt idx="0">
                  <c:v>Manufacturing Costs</c:v>
                </c:pt>
                <c:pt idx="1">
                  <c:v>Cost Per 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194E-472E-8D03-28CC903DFF6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194E-472E-8D03-28CC903DFF6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194E-472E-8D03-28CC903DFF6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194E-472E-8D03-28CC903DFF6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194E-472E-8D03-28CC903DFF64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194E-472E-8D03-28CC903DFF64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D-194E-472E-8D03-28CC903DFF64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F-194E-472E-8D03-28CC903DFF64}"/>
              </c:ext>
            </c:extLst>
          </c:dPt>
          <c:cat>
            <c:strRef>
              <c:f>Sheet1!$G$15:$G$22</c:f>
              <c:strCache>
                <c:ptCount val="8"/>
                <c:pt idx="0">
                  <c:v>Employee Salary</c:v>
                </c:pt>
                <c:pt idx="1">
                  <c:v>High Speed Line</c:v>
                </c:pt>
                <c:pt idx="2">
                  <c:v>Upgraded Line</c:v>
                </c:pt>
                <c:pt idx="3">
                  <c:v>POS Hardware/Scanners</c:v>
                </c:pt>
                <c:pt idx="4">
                  <c:v>Computers</c:v>
                </c:pt>
                <c:pt idx="5">
                  <c:v>Master Server</c:v>
                </c:pt>
                <c:pt idx="6">
                  <c:v>Price Ticketing Software</c:v>
                </c:pt>
                <c:pt idx="7">
                  <c:v>Total Cost</c:v>
                </c:pt>
              </c:strCache>
            </c:strRef>
          </c:cat>
          <c:val>
            <c:numRef>
              <c:f>Sheet1!$I$15:$I$22</c:f>
              <c:numCache>
                <c:formatCode>"$"#,##0</c:formatCode>
                <c:ptCount val="8"/>
                <c:pt idx="0">
                  <c:v>40000</c:v>
                </c:pt>
                <c:pt idx="1">
                  <c:v>1650000</c:v>
                </c:pt>
                <c:pt idx="2">
                  <c:v>940000</c:v>
                </c:pt>
                <c:pt idx="3">
                  <c:v>3000</c:v>
                </c:pt>
                <c:pt idx="4">
                  <c:v>2000</c:v>
                </c:pt>
                <c:pt idx="5">
                  <c:v>25000</c:v>
                </c:pt>
                <c:pt idx="6">
                  <c:v>45000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5B6-4D65-8AC3-B62E70A35869}"/>
            </c:ext>
          </c:extLst>
        </c:ser>
        <c:ser>
          <c:idx val="2"/>
          <c:order val="2"/>
          <c:tx>
            <c:strRef>
              <c:f>Sheet1!$J$13:$J$14</c:f>
              <c:strCache>
                <c:ptCount val="2"/>
                <c:pt idx="0">
                  <c:v>Manufacturing Costs</c:v>
                </c:pt>
                <c:pt idx="1">
                  <c:v>Total $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1-194E-472E-8D03-28CC903DFF6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3-194E-472E-8D03-28CC903DFF6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5-194E-472E-8D03-28CC903DFF6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7-194E-472E-8D03-28CC903DFF6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9-194E-472E-8D03-28CC903DFF64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B-194E-472E-8D03-28CC903DFF64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D-194E-472E-8D03-28CC903DFF64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F-194E-472E-8D03-28CC903DFF64}"/>
              </c:ext>
            </c:extLst>
          </c:dPt>
          <c:cat>
            <c:strRef>
              <c:f>Sheet1!$G$15:$G$22</c:f>
              <c:strCache>
                <c:ptCount val="8"/>
                <c:pt idx="0">
                  <c:v>Employee Salary</c:v>
                </c:pt>
                <c:pt idx="1">
                  <c:v>High Speed Line</c:v>
                </c:pt>
                <c:pt idx="2">
                  <c:v>Upgraded Line</c:v>
                </c:pt>
                <c:pt idx="3">
                  <c:v>POS Hardware/Scanners</c:v>
                </c:pt>
                <c:pt idx="4">
                  <c:v>Computers</c:v>
                </c:pt>
                <c:pt idx="5">
                  <c:v>Master Server</c:v>
                </c:pt>
                <c:pt idx="6">
                  <c:v>Price Ticketing Software</c:v>
                </c:pt>
                <c:pt idx="7">
                  <c:v>Total Cost</c:v>
                </c:pt>
              </c:strCache>
            </c:strRef>
          </c:cat>
          <c:val>
            <c:numRef>
              <c:f>Sheet1!$J$15:$J$22</c:f>
              <c:numCache>
                <c:formatCode>"$"#,##0</c:formatCode>
                <c:ptCount val="8"/>
                <c:pt idx="0">
                  <c:v>280000</c:v>
                </c:pt>
                <c:pt idx="1">
                  <c:v>3300000</c:v>
                </c:pt>
                <c:pt idx="2">
                  <c:v>940000</c:v>
                </c:pt>
                <c:pt idx="3">
                  <c:v>18000</c:v>
                </c:pt>
                <c:pt idx="4">
                  <c:v>12000</c:v>
                </c:pt>
                <c:pt idx="5">
                  <c:v>25000</c:v>
                </c:pt>
                <c:pt idx="6">
                  <c:v>45000</c:v>
                </c:pt>
                <c:pt idx="7">
                  <c:v>4620000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5B6-4D65-8AC3-B62E70A358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Warehousing Costs</a:t>
            </a:r>
          </a:p>
          <a:p>
            <a:pPr>
              <a:defRPr b="1"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6F9-42BD-93B8-25C839263E6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6F9-42BD-93B8-25C839263E6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6F9-42BD-93B8-25C839263E6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F6F9-42BD-93B8-25C839263E6F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F6F9-42BD-93B8-25C839263E6F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F6F9-42BD-93B8-25C839263E6F}"/>
              </c:ext>
            </c:extLst>
          </c:dPt>
          <c:dLbls>
            <c:dLbl>
              <c:idx val="0"/>
              <c:layout>
                <c:manualLayout>
                  <c:x val="-0.17000851302900863"/>
                  <c:y val="-4.014937037364711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6F9-42BD-93B8-25C839263E6F}"/>
                </c:ext>
              </c:extLst>
            </c:dLbl>
            <c:dLbl>
              <c:idx val="1"/>
              <c:layout>
                <c:manualLayout>
                  <c:x val="0.13958622819206423"/>
                  <c:y val="1.5924975670176058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6F9-42BD-93B8-25C839263E6F}"/>
                </c:ext>
              </c:extLst>
            </c:dLbl>
            <c:dLbl>
              <c:idx val="2"/>
              <c:layout>
                <c:manualLayout>
                  <c:x val="6.9385903967886367E-2"/>
                  <c:y val="9.526416290660297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6F9-42BD-93B8-25C839263E6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Sheet1!$G$29:$G$34</c:f>
              <c:strCache>
                <c:ptCount val="6"/>
                <c:pt idx="0">
                  <c:v>Pallet Jack</c:v>
                </c:pt>
                <c:pt idx="1">
                  <c:v>Pallet Racks (2 High)</c:v>
                </c:pt>
                <c:pt idx="2">
                  <c:v>Lift Stacker</c:v>
                </c:pt>
                <c:pt idx="3">
                  <c:v>Forklift</c:v>
                </c:pt>
                <c:pt idx="4">
                  <c:v>Dock Leveler</c:v>
                </c:pt>
                <c:pt idx="5">
                  <c:v>Pallet Racks (3 High)</c:v>
                </c:pt>
              </c:strCache>
            </c:strRef>
          </c:cat>
          <c:val>
            <c:numRef>
              <c:f>Sheet1!$H$29:$H$34</c:f>
              <c:numCache>
                <c:formatCode>"$"#,##0</c:formatCode>
                <c:ptCount val="6"/>
                <c:pt idx="0">
                  <c:v>2000</c:v>
                </c:pt>
                <c:pt idx="1">
                  <c:v>36000</c:v>
                </c:pt>
                <c:pt idx="2">
                  <c:v>5000</c:v>
                </c:pt>
                <c:pt idx="3">
                  <c:v>90000</c:v>
                </c:pt>
                <c:pt idx="4">
                  <c:v>21600</c:v>
                </c:pt>
                <c:pt idx="5">
                  <c:v>273600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08E-4736-86AB-924705D9FE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Manufacturing Costs</a:t>
            </a:r>
          </a:p>
          <a:p>
            <a:pPr>
              <a:defRPr b="1"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6A6-4C45-B200-6CC997AB3CA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6A6-4C45-B200-6CC997AB3CA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6A6-4C45-B200-6CC997AB3CA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F6A6-4C45-B200-6CC997AB3CA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F6A6-4C45-B200-6CC997AB3CAB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F6A6-4C45-B200-6CC997AB3CAB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F6A6-4C45-B200-6CC997AB3CAB}"/>
              </c:ext>
            </c:extLst>
          </c:dPt>
          <c:dLbls>
            <c:dLbl>
              <c:idx val="2"/>
              <c:layout>
                <c:manualLayout>
                  <c:x val="-8.714596949891068E-2"/>
                  <c:y val="-0.13804945054945064"/>
                </c:manualLayout>
              </c:layout>
              <c:tx>
                <c:rich>
                  <a:bodyPr/>
                  <a:lstStyle/>
                  <a:p>
                    <a:fld id="{18B82578-4519-4DF4-8516-05B2DD935C1C}" type="CATEGORYNAME">
                      <a:rPr lang="en-US"/>
                      <a:pPr/>
                      <a:t>[]</a:t>
                    </a:fld>
                    <a:r>
                      <a:rPr lang="en-US" baseline="0"/>
                      <a:t> </a:t>
                    </a:r>
                    <a:fld id="{9F89A2C6-91BD-466B-BB0E-CDADA2818915}" type="PERCENTAGE">
                      <a:rPr lang="en-US" baseline="0"/>
                      <a:pPr/>
                      <a:t>[]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21037581699346408"/>
                      <c:h val="0.11675824175824176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F6A6-4C45-B200-6CC997AB3CAB}"/>
                </c:ext>
              </c:extLst>
            </c:dLbl>
            <c:dLbl>
              <c:idx val="3"/>
              <c:layout>
                <c:manualLayout>
                  <c:x val="4.9019607843137282E-2"/>
                  <c:y val="0.10804274465691789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19471677559912853"/>
                      <c:h val="0.11675824175824176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F6A6-4C45-B200-6CC997AB3CAB}"/>
                </c:ext>
              </c:extLst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25040849673202609"/>
                      <c:h val="0.1453754578754578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D-F6A6-4C45-B200-6CC997AB3CA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eparator>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Sheet1!$G$38:$G$44</c:f>
              <c:strCache>
                <c:ptCount val="7"/>
                <c:pt idx="0">
                  <c:v>Upgraded Line</c:v>
                </c:pt>
                <c:pt idx="1">
                  <c:v>Employee Salary</c:v>
                </c:pt>
                <c:pt idx="2">
                  <c:v>High Speed Line 1</c:v>
                </c:pt>
                <c:pt idx="3">
                  <c:v>High Speed Line 2</c:v>
                </c:pt>
                <c:pt idx="4">
                  <c:v>Master Server</c:v>
                </c:pt>
                <c:pt idx="5">
                  <c:v>Price Ticketing Software</c:v>
                </c:pt>
                <c:pt idx="6">
                  <c:v>Computers/Scanners</c:v>
                </c:pt>
              </c:strCache>
            </c:strRef>
          </c:cat>
          <c:val>
            <c:numRef>
              <c:f>Sheet1!$H$38:$H$44</c:f>
              <c:numCache>
                <c:formatCode>General</c:formatCode>
                <c:ptCount val="7"/>
                <c:pt idx="0">
                  <c:v>940000</c:v>
                </c:pt>
                <c:pt idx="1">
                  <c:v>280000</c:v>
                </c:pt>
                <c:pt idx="2" formatCode="&quot;$&quot;#,##0">
                  <c:v>1650000</c:v>
                </c:pt>
                <c:pt idx="3" formatCode="&quot;$&quot;#,##0">
                  <c:v>1650000</c:v>
                </c:pt>
                <c:pt idx="4">
                  <c:v>25000</c:v>
                </c:pt>
                <c:pt idx="5">
                  <c:v>45000</c:v>
                </c:pt>
                <c:pt idx="6">
                  <c:v>30000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98-4FD0-B14B-33C248B38B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Total Costs</a:t>
            </a:r>
          </a:p>
          <a:p>
            <a:pPr>
              <a:defRPr/>
            </a:pP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84D-4B50-9208-19C3214CEBB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484D-4B50-9208-19C3214CEBBF}"/>
              </c:ext>
            </c:extLst>
          </c:dPt>
          <c:dLbls>
            <c:dLbl>
              <c:idx val="0"/>
              <c:layout>
                <c:manualLayout>
                  <c:x val="0.1097419072615923"/>
                  <c:y val="4.4582604257801105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84D-4B50-9208-19C3214CEBBF}"/>
                </c:ext>
              </c:extLst>
            </c:dLbl>
            <c:dLbl>
              <c:idx val="1"/>
              <c:layout>
                <c:manualLayout>
                  <c:x val="0.12004026776783196"/>
                  <c:y val="-0.1356944444444445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84D-4B50-9208-19C3214CEBB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Sheet1!$A$23:$A$24</c:f>
              <c:strCache>
                <c:ptCount val="2"/>
                <c:pt idx="0">
                  <c:v>Total Warehouse Cost</c:v>
                </c:pt>
                <c:pt idx="1">
                  <c:v>Total Manufacturing Cost</c:v>
                </c:pt>
              </c:strCache>
            </c:strRef>
          </c:cat>
          <c:val>
            <c:numRef>
              <c:f>Sheet1!$B$23:$B$24</c:f>
              <c:numCache>
                <c:formatCode>"$"#,##0_);[Red]\("$"#,##0\)</c:formatCode>
                <c:ptCount val="2"/>
                <c:pt idx="0">
                  <c:v>428200</c:v>
                </c:pt>
                <c:pt idx="1">
                  <c:v>4620000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4D-4B50-9208-19C3214CEB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[Equipment Costs - Copy.xlsx]Recommendation1!PivotTable1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'Item': </a:t>
            </a:r>
            <a:r>
              <a:rPr lang="en-US">
                <a:solidFill>
                  <a:srgbClr val="DD5A13"/>
                </a:solidFill>
              </a:rPr>
              <a:t>Pallet Racks (3 High)</a:t>
            </a:r>
            <a:r>
              <a:rPr lang="en-US"/>
              <a:t> accounts for the majority of 'Quanitity'.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rgbClr val="D2D2D2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rgbClr val="ED7331"/>
          </a:solidFill>
          <a:ln w="19050">
            <a:solidFill>
              <a:schemeClr val="lt1"/>
            </a:solidFill>
          </a:ln>
          <a:effectLst/>
        </c:spP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doughnutChart>
        <c:varyColors val="1"/>
        <c:ser>
          <c:idx val="0"/>
          <c:order val="0"/>
          <c:tx>
            <c:strRef>
              <c:f>Recommendation1!$B$2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6A5-4BDF-BA29-43DFDCD4BAA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6A5-4BDF-BA29-43DFDCD4BAA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6A5-4BDF-BA29-43DFDCD4BAA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E6A5-4BDF-BA29-43DFDCD4BAA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E6A5-4BDF-BA29-43DFDCD4BAAB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E6A5-4BDF-BA29-43DFDCD4BAAB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E6A5-4BDF-BA29-43DFDCD4BAAB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6A5-4BDF-BA29-43DFDCD4BAAB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E6A5-4BDF-BA29-43DFDCD4BAAB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E6A5-4BDF-BA29-43DFDCD4BAAB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E6A5-4BDF-BA29-43DFDCD4BAAB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E6A5-4BDF-BA29-43DFDCD4BAAB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E6A5-4BDF-BA29-43DFDCD4BAAB}"/>
              </c:ext>
            </c:extLst>
          </c:dPt>
          <c:cat>
            <c:strRef>
              <c:f>Recommendation1!$A$3:$A$16</c:f>
              <c:strCache>
                <c:ptCount val="13"/>
                <c:pt idx="0">
                  <c:v>Dock Leveler</c:v>
                </c:pt>
                <c:pt idx="1">
                  <c:v>Employee Salary</c:v>
                </c:pt>
                <c:pt idx="2">
                  <c:v>Forklift</c:v>
                </c:pt>
                <c:pt idx="3">
                  <c:v>High Speed Line</c:v>
                </c:pt>
                <c:pt idx="4">
                  <c:v>Lift Stacker</c:v>
                </c:pt>
                <c:pt idx="5">
                  <c:v>Master Server</c:v>
                </c:pt>
                <c:pt idx="6">
                  <c:v>Pallet Jack</c:v>
                </c:pt>
                <c:pt idx="7">
                  <c:v>Pallet Racks (2 High)</c:v>
                </c:pt>
                <c:pt idx="8">
                  <c:v>Pallet Racks (3 High)</c:v>
                </c:pt>
                <c:pt idx="9">
                  <c:v>POS Hardware </c:v>
                </c:pt>
                <c:pt idx="10">
                  <c:v>Price Ticketing Software</c:v>
                </c:pt>
                <c:pt idx="11">
                  <c:v>Total Cost</c:v>
                </c:pt>
                <c:pt idx="12">
                  <c:v>Upgraded Line</c:v>
                </c:pt>
              </c:strCache>
            </c:strRef>
          </c:cat>
          <c:val>
            <c:numRef>
              <c:f>Recommendation1!$B$3:$B$16</c:f>
              <c:numCache>
                <c:formatCode>General</c:formatCode>
                <c:ptCount val="13"/>
                <c:pt idx="0">
                  <c:v>21600</c:v>
                </c:pt>
                <c:pt idx="1">
                  <c:v>280000</c:v>
                </c:pt>
                <c:pt idx="2">
                  <c:v>90000</c:v>
                </c:pt>
                <c:pt idx="3">
                  <c:v>3300000</c:v>
                </c:pt>
                <c:pt idx="4">
                  <c:v>5000</c:v>
                </c:pt>
                <c:pt idx="5">
                  <c:v>11000</c:v>
                </c:pt>
                <c:pt idx="6">
                  <c:v>2000</c:v>
                </c:pt>
                <c:pt idx="7">
                  <c:v>36000</c:v>
                </c:pt>
                <c:pt idx="8">
                  <c:v>273600</c:v>
                </c:pt>
                <c:pt idx="9">
                  <c:v>1750</c:v>
                </c:pt>
                <c:pt idx="10">
                  <c:v>45000</c:v>
                </c:pt>
                <c:pt idx="11">
                  <c:v>5005950</c:v>
                </c:pt>
                <c:pt idx="12">
                  <c:v>940000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165-4E1D-8FBE-A5AA4B0B4C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123825</xdr:colOff>
      <xdr:row>0</xdr:row>
      <xdr:rowOff>0</xdr:rowOff>
    </xdr:from>
    <xdr:to>
      <xdr:col>17</xdr:col>
      <xdr:colOff>428625</xdr:colOff>
      <xdr:row>16</xdr:row>
      <xdr:rowOff>57150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D579AEC-2697-D187-B53F-851FBC4EDD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114300</xdr:colOff>
      <xdr:row>17</xdr:row>
      <xdr:rowOff>0</xdr:rowOff>
    </xdr:from>
    <xdr:to>
      <xdr:col>17</xdr:col>
      <xdr:colOff>419100</xdr:colOff>
      <xdr:row>32</xdr:row>
      <xdr:rowOff>19050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7F26825-EE7A-03EA-EC5A-55DC8BDA4D6C}"/>
            </a:ext>
            <a:ext uri="{147F2762-F138-4A5C-976F-8EAC2B608ADB}">
              <a16:predDERef xmlns:a16="http://schemas.microsoft.com/office/drawing/2014/main" pred="{CD579AEC-2697-D187-B53F-851FBC4EDD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114300</xdr:colOff>
      <xdr:row>32</xdr:row>
      <xdr:rowOff>95250</xdr:rowOff>
    </xdr:from>
    <xdr:to>
      <xdr:col>17</xdr:col>
      <xdr:colOff>419100</xdr:colOff>
      <xdr:row>47</xdr:row>
      <xdr:rowOff>66675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2B7FC46-8D51-3470-9C0E-73703BCFCE0D}"/>
            </a:ext>
            <a:ext uri="{147F2762-F138-4A5C-976F-8EAC2B608ADB}">
              <a16:predDERef xmlns:a16="http://schemas.microsoft.com/office/drawing/2014/main" pred="{47F26825-EE7A-03EA-EC5A-55DC8BDA4D6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581025</xdr:colOff>
      <xdr:row>44</xdr:row>
      <xdr:rowOff>133350</xdr:rowOff>
    </xdr:from>
    <xdr:to>
      <xdr:col>10</xdr:col>
      <xdr:colOff>9525</xdr:colOff>
      <xdr:row>59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797CEFE-8E86-6952-CD8A-38F7F92493C3}"/>
            </a:ext>
            <a:ext uri="{147F2762-F138-4A5C-976F-8EAC2B608ADB}">
              <a16:predDERef xmlns:a16="http://schemas.microsoft.com/office/drawing/2014/main" pred="{92B7FC46-8D51-3470-9C0E-73703BCFCE0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259080</xdr:colOff>
      <xdr:row>26</xdr:row>
      <xdr:rowOff>167640</xdr:rowOff>
    </xdr:from>
    <xdr:to>
      <xdr:col>5</xdr:col>
      <xdr:colOff>480060</xdr:colOff>
      <xdr:row>41</xdr:row>
      <xdr:rowOff>167640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1649C95-AB84-7418-D44A-4E21628413C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10</xdr:col>
      <xdr:colOff>304800</xdr:colOff>
      <xdr:row>15</xdr:row>
      <xdr:rowOff>76200</xdr:rowOff>
    </xdr:to>
    <xdr:graphicFrame macro="">
      <xdr:nvGraphicFramePr>
        <xdr:cNvPr id="2" name="Chart 1" descr="Chart type: Doughnut. 'Item': Pallet Racks (3 High) accounts for the majority of 'Quanitity'.&#10;&#10;Description automatically generated">
          <a:extLst>
            <a:ext uri="{FF2B5EF4-FFF2-40B4-BE49-F238E27FC236}">
              <a16:creationId xmlns:a16="http://schemas.microsoft.com/office/drawing/2014/main" id="{2692AB18-7012-8AED-5C14-63A33761B16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4771.230074884261" createdVersion="8" refreshedVersion="8" minRefreshableVersion="3" recordCount="13" xr:uid="{008F8066-2C2F-4EB1-8C9B-FDD8FE9614BD}">
  <cacheSource type="worksheet">
    <worksheetSource ref="A2:D16" sheet="Sheet1"/>
  </cacheSource>
  <cacheFields count="4">
    <cacheField name="Item" numFmtId="1">
      <sharedItems count="13">
        <s v="Dock Leveler"/>
        <s v="Pallet Jack"/>
        <s v="Lift Stacker"/>
        <s v="Forklift"/>
        <s v="Pallet Racks (3 High)"/>
        <s v="Pallet Racks (2 High)"/>
        <s v="Employee Salary"/>
        <s v="High Speed Line"/>
        <s v="Upgraded Line"/>
        <s v="POS Hardware "/>
        <s v="Master Server"/>
        <s v="Price Ticketing Software"/>
        <s v="Total Cost"/>
      </sharedItems>
    </cacheField>
    <cacheField name="Quanitity" numFmtId="1">
      <sharedItems containsString="0" containsBlank="1" containsNumber="1" containsInteger="1" minValue="1" maxValue="228"/>
    </cacheField>
    <cacheField name="Cost Per " numFmtId="0">
      <sharedItems containsString="0" containsBlank="1" containsNumber="1" containsInteger="1" minValue="400" maxValue="1650000"/>
    </cacheField>
    <cacheField name="Total $" numFmtId="164">
      <sharedItems containsSemiMixedTypes="0" containsString="0" containsNumber="1" containsInteger="1" minValue="1750" maxValue="500595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">
  <r>
    <x v="0"/>
    <n v="12"/>
    <n v="1800"/>
    <n v="21600"/>
  </r>
  <r>
    <x v="1"/>
    <n v="5"/>
    <n v="400"/>
    <n v="2000"/>
  </r>
  <r>
    <x v="2"/>
    <n v="1"/>
    <n v="5000"/>
    <n v="5000"/>
  </r>
  <r>
    <x v="3"/>
    <n v="3"/>
    <n v="30000"/>
    <n v="90000"/>
  </r>
  <r>
    <x v="4"/>
    <n v="228"/>
    <n v="1200"/>
    <n v="273600"/>
  </r>
  <r>
    <x v="5"/>
    <n v="36"/>
    <n v="1000"/>
    <n v="36000"/>
  </r>
  <r>
    <x v="6"/>
    <n v="7"/>
    <n v="40000"/>
    <n v="280000"/>
  </r>
  <r>
    <x v="7"/>
    <n v="2"/>
    <n v="1650000"/>
    <n v="3300000"/>
  </r>
  <r>
    <x v="8"/>
    <n v="1"/>
    <n v="940000"/>
    <n v="940000"/>
  </r>
  <r>
    <x v="9"/>
    <n v="1"/>
    <n v="1750"/>
    <n v="1750"/>
  </r>
  <r>
    <x v="10"/>
    <n v="1"/>
    <n v="11000"/>
    <n v="11000"/>
  </r>
  <r>
    <x v="11"/>
    <n v="1"/>
    <n v="45000"/>
    <n v="45000"/>
  </r>
  <r>
    <x v="12"/>
    <m/>
    <m/>
    <n v="500595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A556734-DDA2-4D9E-88AB-38E8DF425487}" name="PivotTable1" cacheId="9422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1">
  <location ref="A2:B16" firstHeaderRow="1" firstDataRow="1" firstDataCol="1"/>
  <pivotFields count="4">
    <pivotField axis="axisRow" showAll="0">
      <items count="14">
        <item x="0"/>
        <item x="6"/>
        <item x="3"/>
        <item x="7"/>
        <item x="2"/>
        <item x="10"/>
        <item x="1"/>
        <item x="5"/>
        <item x="4"/>
        <item x="9"/>
        <item x="11"/>
        <item x="12"/>
        <item x="8"/>
        <item t="default"/>
      </items>
    </pivotField>
    <pivotField showAll="0"/>
    <pivotField showAll="0"/>
    <pivotField dataField="1" numFmtId="164" showAll="0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 of Total $" fld="3" baseField="0" baseItem="0"/>
  </dataFields>
  <chartFormats count="14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0" format="5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0" format="6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0" format="7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0" format="8">
      <pivotArea type="data" outline="0" fieldPosition="0">
        <references count="2">
          <reference field="4294967294" count="1" selected="0">
            <x v="0"/>
          </reference>
          <reference field="0" count="1" selected="0">
            <x v="5"/>
          </reference>
        </references>
      </pivotArea>
    </chartFormat>
    <chartFormat chart="0" format="9">
      <pivotArea type="data" outline="0" fieldPosition="0">
        <references count="2">
          <reference field="4294967294" count="1" selected="0">
            <x v="0"/>
          </reference>
          <reference field="0" count="1" selected="0">
            <x v="6"/>
          </reference>
        </references>
      </pivotArea>
    </chartFormat>
    <chartFormat chart="0" format="10">
      <pivotArea type="data" outline="0" fieldPosition="0">
        <references count="2">
          <reference field="4294967294" count="1" selected="0">
            <x v="0"/>
          </reference>
          <reference field="0" count="1" selected="0">
            <x v="7"/>
          </reference>
        </references>
      </pivotArea>
    </chartFormat>
    <chartFormat chart="0" format="11">
      <pivotArea type="data" outline="0" fieldPosition="0">
        <references count="2">
          <reference field="4294967294" count="1" selected="0">
            <x v="0"/>
          </reference>
          <reference field="0" count="1" selected="0">
            <x v="8"/>
          </reference>
        </references>
      </pivotArea>
    </chartFormat>
    <chartFormat chart="0" format="12">
      <pivotArea type="data" outline="0" fieldPosition="0">
        <references count="2">
          <reference field="4294967294" count="1" selected="0">
            <x v="0"/>
          </reference>
          <reference field="0" count="1" selected="0">
            <x v="9"/>
          </reference>
        </references>
      </pivotArea>
    </chartFormat>
    <chartFormat chart="0" format="13">
      <pivotArea type="data" outline="0" fieldPosition="0">
        <references count="2">
          <reference field="4294967294" count="1" selected="0">
            <x v="0"/>
          </reference>
          <reference field="0" count="1" selected="0">
            <x v="10"/>
          </reference>
        </references>
      </pivotArea>
    </chartFormat>
    <chartFormat chart="0" format="14">
      <pivotArea type="data" outline="0" fieldPosition="0">
        <references count="2">
          <reference field="4294967294" count="1" selected="0">
            <x v="0"/>
          </reference>
          <reference field="0" count="1" selected="0">
            <x v="11"/>
          </reference>
        </references>
      </pivotArea>
    </chartFormat>
    <chartFormat chart="0" format="15">
      <pivotArea type="data" outline="0" fieldPosition="0">
        <references count="2">
          <reference field="4294967294" count="1" selected="0">
            <x v="0"/>
          </reference>
          <reference field="0" count="1" selected="0">
            <x v="1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A29B1-3419-495F-ABEE-AD93705E0EA4}">
  <dimension ref="A1:J44"/>
  <sheetViews>
    <sheetView tabSelected="1" topLeftCell="E43" workbookViewId="0">
      <selection activeCell="J25" sqref="J25"/>
    </sheetView>
  </sheetViews>
  <sheetFormatPr defaultRowHeight="14.45"/>
  <cols>
    <col min="1" max="1" width="20.7109375" customWidth="1"/>
    <col min="2" max="2" width="10.42578125" bestFit="1" customWidth="1"/>
    <col min="3" max="3" width="12.42578125" bestFit="1" customWidth="1"/>
    <col min="4" max="4" width="12.5703125" bestFit="1" customWidth="1"/>
    <col min="7" max="10" width="25.7109375" customWidth="1"/>
  </cols>
  <sheetData>
    <row r="1" spans="1:10">
      <c r="A1" s="16" t="s">
        <v>0</v>
      </c>
      <c r="B1" s="16"/>
      <c r="C1" s="16"/>
      <c r="D1" s="16"/>
      <c r="G1" s="16" t="s">
        <v>1</v>
      </c>
      <c r="H1" s="16"/>
      <c r="I1" s="16"/>
      <c r="J1" s="16"/>
    </row>
    <row r="2" spans="1:10">
      <c r="A2" s="1" t="s">
        <v>2</v>
      </c>
      <c r="B2" s="1" t="s">
        <v>3</v>
      </c>
      <c r="C2" s="1" t="s">
        <v>4</v>
      </c>
      <c r="D2" s="1" t="s">
        <v>5</v>
      </c>
      <c r="G2" s="1" t="s">
        <v>2</v>
      </c>
      <c r="H2" s="1" t="s">
        <v>3</v>
      </c>
      <c r="I2" s="1" t="s">
        <v>4</v>
      </c>
      <c r="J2" s="1" t="s">
        <v>5</v>
      </c>
    </row>
    <row r="3" spans="1:10">
      <c r="A3" s="2" t="s">
        <v>6</v>
      </c>
      <c r="B3" s="3">
        <v>12</v>
      </c>
      <c r="C3" s="4">
        <v>1800</v>
      </c>
      <c r="D3" s="4">
        <f>B3*C3</f>
        <v>21600</v>
      </c>
      <c r="G3" s="2" t="s">
        <v>7</v>
      </c>
      <c r="H3" s="3">
        <v>5</v>
      </c>
      <c r="I3" s="4">
        <v>400</v>
      </c>
      <c r="J3" s="4">
        <f t="shared" ref="J3" si="0">H3*I3</f>
        <v>2000</v>
      </c>
    </row>
    <row r="4" spans="1:10">
      <c r="A4" s="2" t="s">
        <v>7</v>
      </c>
      <c r="B4" s="3">
        <v>5</v>
      </c>
      <c r="C4" s="4">
        <v>400</v>
      </c>
      <c r="D4" s="4">
        <f t="shared" ref="D4:D15" si="1">B4*C4</f>
        <v>2000</v>
      </c>
      <c r="G4" s="2" t="s">
        <v>8</v>
      </c>
      <c r="H4" s="3">
        <v>36</v>
      </c>
      <c r="I4" s="4">
        <v>1000</v>
      </c>
      <c r="J4" s="4">
        <f t="shared" ref="J4" si="2">H4*I4</f>
        <v>36000</v>
      </c>
    </row>
    <row r="5" spans="1:10">
      <c r="A5" s="2" t="s">
        <v>9</v>
      </c>
      <c r="B5" s="3">
        <v>1</v>
      </c>
      <c r="C5" s="4">
        <v>5000</v>
      </c>
      <c r="D5" s="4">
        <f t="shared" si="1"/>
        <v>5000</v>
      </c>
      <c r="G5" s="2" t="s">
        <v>9</v>
      </c>
      <c r="H5" s="3">
        <v>1</v>
      </c>
      <c r="I5" s="4">
        <v>5000</v>
      </c>
      <c r="J5" s="4">
        <f t="shared" ref="J5:J6" si="3">H5*I5</f>
        <v>5000</v>
      </c>
    </row>
    <row r="6" spans="1:10">
      <c r="A6" s="2" t="s">
        <v>10</v>
      </c>
      <c r="B6" s="3">
        <v>3</v>
      </c>
      <c r="C6" s="4">
        <v>30000</v>
      </c>
      <c r="D6" s="4">
        <f t="shared" si="1"/>
        <v>90000</v>
      </c>
      <c r="G6" s="2" t="s">
        <v>10</v>
      </c>
      <c r="H6" s="3">
        <v>3</v>
      </c>
      <c r="I6" s="4">
        <v>30000</v>
      </c>
      <c r="J6" s="4">
        <f t="shared" si="3"/>
        <v>90000</v>
      </c>
    </row>
    <row r="7" spans="1:10">
      <c r="A7" s="2" t="s">
        <v>11</v>
      </c>
      <c r="B7" s="3">
        <v>228</v>
      </c>
      <c r="C7" s="4">
        <v>1200</v>
      </c>
      <c r="D7" s="4">
        <f>B7*C7</f>
        <v>273600</v>
      </c>
      <c r="E7" t="s">
        <v>12</v>
      </c>
      <c r="G7" s="2" t="s">
        <v>6</v>
      </c>
      <c r="H7" s="3">
        <v>12</v>
      </c>
      <c r="I7" s="4">
        <v>1800</v>
      </c>
      <c r="J7" s="4">
        <f>H7*I7</f>
        <v>21600</v>
      </c>
    </row>
    <row r="8" spans="1:10">
      <c r="A8" s="2" t="s">
        <v>8</v>
      </c>
      <c r="B8" s="3">
        <v>36</v>
      </c>
      <c r="C8" s="4">
        <v>1000</v>
      </c>
      <c r="D8" s="4">
        <f t="shared" si="1"/>
        <v>36000</v>
      </c>
      <c r="E8" t="s">
        <v>12</v>
      </c>
      <c r="G8" s="2" t="s">
        <v>11</v>
      </c>
      <c r="H8" s="3">
        <v>228</v>
      </c>
      <c r="I8" s="4">
        <v>1200</v>
      </c>
      <c r="J8" s="4">
        <f>H8*I8</f>
        <v>273600</v>
      </c>
    </row>
    <row r="9" spans="1:10">
      <c r="A9" s="2" t="s">
        <v>13</v>
      </c>
      <c r="B9" s="3">
        <v>7</v>
      </c>
      <c r="C9" s="4">
        <v>40000</v>
      </c>
      <c r="D9" s="4">
        <f t="shared" si="1"/>
        <v>280000</v>
      </c>
      <c r="G9" s="15" t="s">
        <v>14</v>
      </c>
      <c r="H9" s="15"/>
      <c r="I9" s="15"/>
      <c r="J9" s="5">
        <f>SUM(J3:J8)</f>
        <v>428200</v>
      </c>
    </row>
    <row r="10" spans="1:10">
      <c r="A10" s="2" t="s">
        <v>15</v>
      </c>
      <c r="B10" s="3">
        <v>2</v>
      </c>
      <c r="C10" s="4">
        <v>1650000</v>
      </c>
      <c r="D10" s="4">
        <f t="shared" si="1"/>
        <v>3300000</v>
      </c>
      <c r="G10" s="6"/>
      <c r="H10" s="7"/>
      <c r="I10" s="8"/>
      <c r="J10" s="8"/>
    </row>
    <row r="11" spans="1:10">
      <c r="A11" s="2" t="s">
        <v>16</v>
      </c>
      <c r="B11" s="3">
        <v>1</v>
      </c>
      <c r="C11" s="4">
        <v>940000</v>
      </c>
      <c r="D11" s="4">
        <f t="shared" si="1"/>
        <v>940000</v>
      </c>
      <c r="G11" s="9"/>
      <c r="H11" s="10"/>
      <c r="I11" s="11"/>
      <c r="J11" s="11"/>
    </row>
    <row r="12" spans="1:10">
      <c r="A12" s="2" t="s">
        <v>17</v>
      </c>
      <c r="B12" s="3">
        <v>6</v>
      </c>
      <c r="C12" s="4">
        <v>2000</v>
      </c>
      <c r="D12" s="4">
        <f t="shared" si="1"/>
        <v>12000</v>
      </c>
      <c r="G12" s="9"/>
      <c r="H12" s="10"/>
      <c r="I12" s="11"/>
      <c r="J12" s="11"/>
    </row>
    <row r="13" spans="1:10" ht="14.45" customHeight="1">
      <c r="A13" s="2" t="s">
        <v>18</v>
      </c>
      <c r="B13" s="3">
        <v>6</v>
      </c>
      <c r="C13" s="4">
        <v>3000</v>
      </c>
      <c r="D13" s="4">
        <f t="shared" si="1"/>
        <v>18000</v>
      </c>
      <c r="G13" s="16" t="s">
        <v>19</v>
      </c>
      <c r="H13" s="16"/>
      <c r="I13" s="16"/>
      <c r="J13" s="16"/>
    </row>
    <row r="14" spans="1:10" ht="14.45" customHeight="1">
      <c r="A14" s="2" t="s">
        <v>20</v>
      </c>
      <c r="B14" s="3">
        <v>1</v>
      </c>
      <c r="C14" s="4">
        <v>25000</v>
      </c>
      <c r="D14" s="4">
        <f t="shared" si="1"/>
        <v>25000</v>
      </c>
      <c r="G14" s="1" t="s">
        <v>2</v>
      </c>
      <c r="H14" s="1" t="s">
        <v>3</v>
      </c>
      <c r="I14" s="1" t="s">
        <v>4</v>
      </c>
      <c r="J14" s="1" t="s">
        <v>5</v>
      </c>
    </row>
    <row r="15" spans="1:10" ht="14.45" customHeight="1">
      <c r="A15" s="2" t="s">
        <v>21</v>
      </c>
      <c r="B15" s="3">
        <v>1</v>
      </c>
      <c r="C15" s="4">
        <v>45000</v>
      </c>
      <c r="D15" s="4">
        <f t="shared" si="1"/>
        <v>45000</v>
      </c>
      <c r="G15" s="2" t="s">
        <v>13</v>
      </c>
      <c r="H15" s="3">
        <v>7</v>
      </c>
      <c r="I15" s="4">
        <v>40000</v>
      </c>
      <c r="J15" s="4">
        <f t="shared" ref="J15:J21" si="4">H15*I15</f>
        <v>280000</v>
      </c>
    </row>
    <row r="16" spans="1:10" ht="14.45" customHeight="1">
      <c r="A16" s="17" t="s">
        <v>14</v>
      </c>
      <c r="B16" s="17"/>
      <c r="C16" s="17"/>
      <c r="D16" s="4">
        <f>SUM(D3:D15)</f>
        <v>5048200</v>
      </c>
      <c r="G16" s="2" t="s">
        <v>15</v>
      </c>
      <c r="H16" s="3">
        <v>2</v>
      </c>
      <c r="I16" s="4">
        <v>1650000</v>
      </c>
      <c r="J16" s="4">
        <f t="shared" si="4"/>
        <v>3300000</v>
      </c>
    </row>
    <row r="17" spans="1:10" ht="14.45" customHeight="1">
      <c r="G17" s="2" t="s">
        <v>16</v>
      </c>
      <c r="H17" s="3">
        <v>1</v>
      </c>
      <c r="I17" s="4">
        <v>940000</v>
      </c>
      <c r="J17" s="4">
        <f t="shared" si="4"/>
        <v>940000</v>
      </c>
    </row>
    <row r="18" spans="1:10" ht="14.45" customHeight="1">
      <c r="G18" s="2" t="s">
        <v>22</v>
      </c>
      <c r="H18" s="3">
        <v>6</v>
      </c>
      <c r="I18" s="4">
        <v>3000</v>
      </c>
      <c r="J18" s="4">
        <f t="shared" si="4"/>
        <v>18000</v>
      </c>
    </row>
    <row r="19" spans="1:10" ht="14.45" customHeight="1">
      <c r="G19" s="2" t="s">
        <v>17</v>
      </c>
      <c r="H19" s="3">
        <v>6</v>
      </c>
      <c r="I19" s="4">
        <v>2000</v>
      </c>
      <c r="J19" s="4">
        <f t="shared" si="4"/>
        <v>12000</v>
      </c>
    </row>
    <row r="20" spans="1:10" ht="14.45" customHeight="1">
      <c r="G20" s="2" t="s">
        <v>20</v>
      </c>
      <c r="H20" s="3">
        <v>1</v>
      </c>
      <c r="I20" s="4">
        <v>25000</v>
      </c>
      <c r="J20" s="4">
        <f t="shared" si="4"/>
        <v>25000</v>
      </c>
    </row>
    <row r="21" spans="1:10" ht="14.45" customHeight="1">
      <c r="G21" s="2" t="s">
        <v>21</v>
      </c>
      <c r="H21" s="3">
        <v>1</v>
      </c>
      <c r="I21" s="4">
        <v>45000</v>
      </c>
      <c r="J21" s="4">
        <f t="shared" si="4"/>
        <v>45000</v>
      </c>
    </row>
    <row r="22" spans="1:10" ht="14.45" customHeight="1">
      <c r="G22" s="15" t="s">
        <v>14</v>
      </c>
      <c r="H22" s="15"/>
      <c r="I22" s="15"/>
      <c r="J22" s="5">
        <f>SUM(J15:J21)</f>
        <v>4620000</v>
      </c>
    </row>
    <row r="23" spans="1:10">
      <c r="A23" t="s">
        <v>23</v>
      </c>
      <c r="B23" s="14">
        <v>428200</v>
      </c>
    </row>
    <row r="24" spans="1:10">
      <c r="A24" t="s">
        <v>24</v>
      </c>
      <c r="B24" s="14">
        <v>4620000</v>
      </c>
    </row>
    <row r="29" spans="1:10">
      <c r="G29" s="2" t="s">
        <v>7</v>
      </c>
      <c r="H29" s="4">
        <v>2000</v>
      </c>
    </row>
    <row r="30" spans="1:10">
      <c r="G30" s="2" t="s">
        <v>8</v>
      </c>
      <c r="H30" s="4">
        <v>36000</v>
      </c>
    </row>
    <row r="31" spans="1:10">
      <c r="G31" s="2" t="s">
        <v>9</v>
      </c>
      <c r="H31" s="4">
        <v>5000</v>
      </c>
    </row>
    <row r="32" spans="1:10">
      <c r="G32" s="2" t="s">
        <v>10</v>
      </c>
      <c r="H32" s="4">
        <v>90000</v>
      </c>
    </row>
    <row r="33" spans="7:8">
      <c r="G33" s="2" t="s">
        <v>6</v>
      </c>
      <c r="H33" s="4">
        <v>21600</v>
      </c>
    </row>
    <row r="34" spans="7:8">
      <c r="G34" s="2" t="s">
        <v>11</v>
      </c>
      <c r="H34" s="4">
        <v>273600</v>
      </c>
    </row>
    <row r="38" spans="7:8">
      <c r="G38" s="2" t="s">
        <v>16</v>
      </c>
      <c r="H38">
        <v>940000</v>
      </c>
    </row>
    <row r="39" spans="7:8">
      <c r="G39" s="2" t="s">
        <v>13</v>
      </c>
      <c r="H39">
        <v>280000</v>
      </c>
    </row>
    <row r="40" spans="7:8">
      <c r="G40" s="2" t="s">
        <v>25</v>
      </c>
      <c r="H40" s="4">
        <f>3300000/2</f>
        <v>1650000</v>
      </c>
    </row>
    <row r="41" spans="7:8">
      <c r="G41" s="2" t="s">
        <v>26</v>
      </c>
      <c r="H41" s="4">
        <f>3300000/2</f>
        <v>1650000</v>
      </c>
    </row>
    <row r="42" spans="7:8">
      <c r="G42" s="2" t="s">
        <v>20</v>
      </c>
      <c r="H42">
        <v>25000</v>
      </c>
    </row>
    <row r="43" spans="7:8">
      <c r="G43" s="2" t="s">
        <v>21</v>
      </c>
      <c r="H43">
        <v>45000</v>
      </c>
    </row>
    <row r="44" spans="7:8">
      <c r="G44" t="s">
        <v>27</v>
      </c>
      <c r="H44">
        <v>30000</v>
      </c>
    </row>
  </sheetData>
  <mergeCells count="6">
    <mergeCell ref="G22:I22"/>
    <mergeCell ref="A1:D1"/>
    <mergeCell ref="A16:C16"/>
    <mergeCell ref="G1:J1"/>
    <mergeCell ref="G9:I9"/>
    <mergeCell ref="G13:J1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0B7A8-1867-4580-864B-E9612E710AB2}">
  <dimension ref="A2:B16"/>
  <sheetViews>
    <sheetView workbookViewId="0"/>
  </sheetViews>
  <sheetFormatPr defaultRowHeight="14.45"/>
  <cols>
    <col min="1" max="1" width="22.5703125" bestFit="1" customWidth="1"/>
    <col min="2" max="2" width="14.140625" bestFit="1" customWidth="1"/>
  </cols>
  <sheetData>
    <row r="2" spans="1:2">
      <c r="A2" s="12" t="s">
        <v>28</v>
      </c>
      <c r="B2" t="s">
        <v>29</v>
      </c>
    </row>
    <row r="3" spans="1:2">
      <c r="A3" s="13" t="s">
        <v>6</v>
      </c>
      <c r="B3">
        <v>21600</v>
      </c>
    </row>
    <row r="4" spans="1:2">
      <c r="A4" s="13" t="s">
        <v>13</v>
      </c>
      <c r="B4">
        <v>280000</v>
      </c>
    </row>
    <row r="5" spans="1:2">
      <c r="A5" s="13" t="s">
        <v>10</v>
      </c>
      <c r="B5">
        <v>90000</v>
      </c>
    </row>
    <row r="6" spans="1:2">
      <c r="A6" s="13" t="s">
        <v>15</v>
      </c>
      <c r="B6">
        <v>3300000</v>
      </c>
    </row>
    <row r="7" spans="1:2">
      <c r="A7" s="13" t="s">
        <v>9</v>
      </c>
      <c r="B7">
        <v>5000</v>
      </c>
    </row>
    <row r="8" spans="1:2">
      <c r="A8" s="13" t="s">
        <v>20</v>
      </c>
      <c r="B8">
        <v>11000</v>
      </c>
    </row>
    <row r="9" spans="1:2">
      <c r="A9" s="13" t="s">
        <v>7</v>
      </c>
      <c r="B9">
        <v>2000</v>
      </c>
    </row>
    <row r="10" spans="1:2">
      <c r="A10" s="13" t="s">
        <v>8</v>
      </c>
      <c r="B10">
        <v>36000</v>
      </c>
    </row>
    <row r="11" spans="1:2">
      <c r="A11" s="13" t="s">
        <v>11</v>
      </c>
      <c r="B11">
        <v>273600</v>
      </c>
    </row>
    <row r="12" spans="1:2">
      <c r="A12" s="13" t="s">
        <v>18</v>
      </c>
      <c r="B12">
        <v>1750</v>
      </c>
    </row>
    <row r="13" spans="1:2">
      <c r="A13" s="13" t="s">
        <v>21</v>
      </c>
      <c r="B13">
        <v>45000</v>
      </c>
    </row>
    <row r="14" spans="1:2">
      <c r="A14" s="13" t="s">
        <v>14</v>
      </c>
      <c r="B14">
        <v>5005950</v>
      </c>
    </row>
    <row r="15" spans="1:2">
      <c r="A15" s="13" t="s">
        <v>16</v>
      </c>
      <c r="B15">
        <v>940000</v>
      </c>
    </row>
    <row r="16" spans="1:2">
      <c r="A16" s="13" t="s">
        <v>30</v>
      </c>
      <c r="B16">
        <v>10011900</v>
      </c>
    </row>
  </sheetData>
  <pageMargins left="0.7" right="0.7" top="0.75" bottom="0.75" header="0.3" footer="0.3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ab2ce4-3fc2-4804-a6dd-6b4690a40054">
      <Terms xmlns="http://schemas.microsoft.com/office/infopath/2007/PartnerControls"/>
    </lcf76f155ced4ddcb4097134ff3c332f>
    <TaxCatchAll xmlns="c6c3bc6c-4413-478d-aad1-26d80c0a6c7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0DCD084164754692DBC8B9CA454A6E" ma:contentTypeVersion="10" ma:contentTypeDescription="Create a new document." ma:contentTypeScope="" ma:versionID="1222830b86b4975526b619b10c96e3a5">
  <xsd:schema xmlns:xsd="http://www.w3.org/2001/XMLSchema" xmlns:xs="http://www.w3.org/2001/XMLSchema" xmlns:p="http://schemas.microsoft.com/office/2006/metadata/properties" xmlns:ns2="62ab2ce4-3fc2-4804-a6dd-6b4690a40054" xmlns:ns3="c6c3bc6c-4413-478d-aad1-26d80c0a6c7e" targetNamespace="http://schemas.microsoft.com/office/2006/metadata/properties" ma:root="true" ma:fieldsID="b18e32289ab68348751aac1065a2633d" ns2:_="" ns3:_="">
    <xsd:import namespace="62ab2ce4-3fc2-4804-a6dd-6b4690a40054"/>
    <xsd:import namespace="c6c3bc6c-4413-478d-aad1-26d80c0a6c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ab2ce4-3fc2-4804-a6dd-6b4690a400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e6246e5-a6e5-4eb2-9fa7-3646699119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c3bc6c-4413-478d-aad1-26d80c0a6c7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e698cff-854d-452a-9add-5f7250e5d6c8}" ma:internalName="TaxCatchAll" ma:showField="CatchAllData" ma:web="c6c3bc6c-4413-478d-aad1-26d80c0a6c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9B2DCF-C59E-42E8-8525-D57417F336B5}"/>
</file>

<file path=customXml/itemProps2.xml><?xml version="1.0" encoding="utf-8"?>
<ds:datastoreItem xmlns:ds="http://schemas.openxmlformats.org/officeDocument/2006/customXml" ds:itemID="{229DC0AE-D1F2-4168-BB58-3B0D767E0363}"/>
</file>

<file path=customXml/itemProps3.xml><?xml version="1.0" encoding="utf-8"?>
<ds:datastoreItem xmlns:ds="http://schemas.openxmlformats.org/officeDocument/2006/customXml" ds:itemID="{EFE9650F-CC8D-4CEF-8C10-4F7D1CAB35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Will Shehane</dc:creator>
  <cp:keywords/>
  <dc:description/>
  <cp:lastModifiedBy>William D Shehane III</cp:lastModifiedBy>
  <cp:revision/>
  <dcterms:created xsi:type="dcterms:W3CDTF">2022-07-28T00:49:23Z</dcterms:created>
  <dcterms:modified xsi:type="dcterms:W3CDTF">2022-08-05T13:48:36Z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0x010100880DCD084164754692DBC8B9CA454A6E</vt:lpwstr>
  </property>
  <property fmtid="{D5CDD505-2E9C-101B-9397-08002B2CF9AE}" pid="3" name="MediaServiceImageTags">
    <vt:lpwstr/>
  </property>
</Properties>
</file>